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Program Files\CIS3000\CIS3000v2\Dokumenti\243653\"/>
    </mc:Choice>
  </mc:AlternateContent>
  <xr:revisionPtr revIDLastSave="0" documentId="13_ncr:1_{63C65EC4-AD89-4DD3-8645-1B2B186682C6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Lis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9" i="1" l="1"/>
  <c r="H11" i="1" l="1"/>
  <c r="J14" i="1" l="1"/>
  <c r="H10" i="1"/>
  <c r="J13" i="1" l="1"/>
  <c r="J15" i="1" s="1"/>
</calcChain>
</file>

<file path=xl/sharedStrings.xml><?xml version="1.0" encoding="utf-8"?>
<sst xmlns="http://schemas.openxmlformats.org/spreadsheetml/2006/main" count="39" uniqueCount="34">
  <si>
    <t xml:space="preserve">PONUDITELJ: </t>
  </si>
  <si>
    <t xml:space="preserve">Sjedište - adresa: </t>
  </si>
  <si>
    <t>OIB:</t>
  </si>
  <si>
    <t xml:space="preserve">Telefonski broj:  </t>
  </si>
  <si>
    <t xml:space="preserve">broj telefaksa: </t>
  </si>
  <si>
    <t>e-mail:</t>
  </si>
  <si>
    <t>RED BROJ</t>
  </si>
  <si>
    <t>PREDMET NABAVE</t>
  </si>
  <si>
    <t>JED MJ</t>
  </si>
  <si>
    <t>PLAN. KOLIČ</t>
  </si>
  <si>
    <t>JED. CIJENA BEZ PDV-a</t>
  </si>
  <si>
    <t>STOPA PDV-a u %</t>
  </si>
  <si>
    <t>IZNOS PDV-a</t>
  </si>
  <si>
    <t>VRIJEDNOST BEZ PDV-a</t>
  </si>
  <si>
    <t>ZEMLJA PORIJEKLA</t>
  </si>
  <si>
    <t>UZORCI</t>
  </si>
  <si>
    <t>1.</t>
  </si>
  <si>
    <t>KOM</t>
  </si>
  <si>
    <t>2.</t>
  </si>
  <si>
    <t>Cijena ponude bez PDV-a</t>
  </si>
  <si>
    <t>Iznos PDV-a</t>
  </si>
  <si>
    <t>Ukupna cijena ponude</t>
  </si>
  <si>
    <t xml:space="preserve">GRUPA 8: PELENE 2  </t>
  </si>
  <si>
    <t>3.</t>
  </si>
  <si>
    <t>4.</t>
  </si>
  <si>
    <t>NAPOMENA: DOSTAVITI KATALOG.</t>
  </si>
  <si>
    <t xml:space="preserve">TVORNIČKI  NAZIV -ZAŠTIĆENO IME, SASTAV PAKIRANJA I KATALOŠKA OZNAKA  </t>
  </si>
  <si>
    <t xml:space="preserve">PELENA  za inkontinenciju koja ima opseg kukova od 120 do 150 cm, velika (vlč. large) u spoju s gaćicama.  Pelena ima apsorpciju (moć upijanja) tekućine minimalno 1300 g, bolje ogovara 1517,8  g ili više, prema MDS 1/93 certifikatu. Brzina apsorpcije (upijanja) minimalno 4 mL/s, bolje odgovara 5,7 mL/s ili više, prema MDS 1/93 certifikatu te otpuštanje tekućine maksimalno2 g, bolje odgovara 0,08 g ili manje, prema MDS 1/93 certifikatu, Pelena ima anatomski oblik, indikator vlažnosti,  namjestive i višestruko upotrebljive bočne ljepljive trake, dvoslojno punjenje i uzdužnu elastičnost koja omogućuje bolje prianjanje. </t>
  </si>
  <si>
    <t xml:space="preserve">PELENA za inkontinenciju ekstra velika (vlč.  extra large) u spoju s gaćicama za noć,  za  opseg kukova od 150 cm i više. Pelena ima apsorpciju tekućine (moć upijanja) minimalno 1400 g, bolje odgovara 1634,03 g ili više, prema MDS 1/ 93 certifikatu. Brzina apsorpcije (upijanja) minimalno 4 mL/s, bolje odgovara 6,00 mL/s ili više, prema MDS 1/93 certifikatu te otpuštanje tekućine maksimalno 2 g, bolje odgovara  0,08 g ili manje, prema MDS 1/93 certifikatu, Pelena ima anatomski oblik, indikator vlažnosti,  namjestive i višestruko upotrebljive bočne ljepljive trake, dvoslojno punjenje i uzdužnu elastičnost koja omogućuje bolje prianjanje. </t>
  </si>
  <si>
    <t xml:space="preserve">PELENA  za inkontinenciju koja ima opseg kukova od 90 do 120 cm, srednja (vlč. medium) u spoju s gaćicama. Pelena ima apsorpciju tekućine (moć upijanja) najmanje 1100 g, bolje odgovara 1262,85 g ili više, prema MDS 1/93 certifikatu. Brzina apsorpcije (upijanja)  minimalno 4 mL/s, bolje odgovara 4,7 mL/s ili više, prema MDS 1/93 certifikatu te otpuštanje tekućine maksimalno 2 g, bolje odgovara 0,11 g ili manje, prema MDS 1/ 93 certifikatu. Pelena ima anatomski oblilk, indikator vlažnosti, namjestive i višestruko upotrebljive bočne ljepljive trake, dvoslojno punjenje i uzdužnu elastičnost koja omogućuje bolje prianjanje.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</si>
  <si>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r>
      <rPr>
        <sz val="10"/>
        <rFont val="Calibri Light"/>
        <family val="2"/>
        <charset val="238"/>
        <scheme val="major"/>
      </rPr>
      <t>PELENA za inkontinenciju koja ima opseg kukova od 60 do 90 cm,  mala (vlč. small) u spoju s gaćicama. Pelena ima apsorpciju tekućine (moć upijanja)  najmanje 800 g,   bolje odgovara 965,56 g ili više, prema MDS 1/93 certifikatu.  Brzina apsorpcije (upijanja) minimalno 4 mL/s, bolje odgovara  6,31 mL/s ili više, prema MDS 1/93 certifikatu te otpuštanje tekućine maksimalno 2 g, bolje odgovara 0,11 g ili manje, prema MDS 1/ 93 certifikatu. Pelena ima anatomski oblik, indikator vlažnosti, namjestive i višestruko upotrebljive bočne ljepljive trake, dvoslojno punjenje i uzdužnu elastičnost koja omogućuje bolje prianjanje.</t>
    </r>
    <r>
      <rPr>
        <b/>
        <sz val="10"/>
        <rFont val="Calibri Light"/>
        <family val="2"/>
        <charset val="238"/>
        <scheme val="major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</si>
  <si>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r>
      <t xml:space="preserve">DA PROBA, </t>
    </r>
    <r>
      <rPr>
        <sz val="8"/>
        <rFont val="Calibri Light"/>
        <family val="2"/>
        <charset val="238"/>
        <scheme val="major"/>
      </rPr>
      <t xml:space="preserve">MINIMALNO </t>
    </r>
    <r>
      <rPr>
        <b/>
        <sz val="8"/>
        <rFont val="Calibri Light"/>
        <family val="2"/>
        <charset val="238"/>
        <scheme val="major"/>
      </rPr>
      <t>30 KOM</t>
    </r>
  </si>
  <si>
    <r>
      <t xml:space="preserve">DA PROBA, </t>
    </r>
    <r>
      <rPr>
        <sz val="8"/>
        <rFont val="Calibri Light"/>
        <family val="2"/>
        <charset val="238"/>
        <scheme val="major"/>
      </rPr>
      <t xml:space="preserve">MINIMALNO </t>
    </r>
    <r>
      <rPr>
        <b/>
        <sz val="8"/>
        <rFont val="Calibri Light"/>
        <family val="2"/>
        <charset val="238"/>
        <scheme val="major"/>
      </rPr>
      <t>5 KOM</t>
    </r>
  </si>
  <si>
    <t>PROIZVOĐAČ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</si>
</sst>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 Light"/>
      <family val="2"/>
      <charset val="238"/>
      <scheme val="major"/>
    </font>
    <font>
      <b/>
      <sz val="9"/>
      <name val="Calibri Light"/>
      <family val="2"/>
      <charset val="238"/>
      <scheme val="major"/>
    </font>
    <font>
      <b/>
      <sz val="10"/>
      <name val="Calibri Light"/>
      <family val="2"/>
      <charset val="238"/>
      <scheme val="major"/>
    </font>
    <font>
      <sz val="10"/>
      <name val="Calibri Light"/>
      <family val="2"/>
      <charset val="238"/>
      <scheme val="major"/>
    </font>
    <font>
      <sz val="8"/>
      <name val="Calibri Light"/>
      <family val="2"/>
      <charset val="238"/>
      <scheme val="major"/>
    </font>
    <font>
      <b/>
      <sz val="8"/>
      <name val="Calibri Light"/>
      <family val="2"/>
      <charset val="238"/>
      <scheme val="major"/>
    </font>
    <font>
      <sz val="12"/>
      <name val="Calibri Light"/>
      <family val="2"/>
      <charset val="238"/>
      <scheme val="major"/>
    </font>
    <font>
      <b/>
      <sz val="12"/>
      <name val="Calibri Light"/>
      <family val="2"/>
      <charset val="238"/>
      <scheme val="maj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vertical="top" wrapText="1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vertical="center"/>
    </xf>
    <xf numFmtId="4" fontId="4" fillId="0" borderId="8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/>
    <xf numFmtId="0" fontId="5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2" fillId="0" borderId="6" xfId="0" applyFont="1" applyBorder="1" applyAlignment="1">
      <alignment horizontal="left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0" fontId="7" fillId="0" borderId="0" xfId="0" applyFont="1"/>
    <xf numFmtId="0" fontId="2" fillId="0" borderId="1" xfId="0" applyFont="1" applyBorder="1" applyAlignment="1" applyProtection="1">
      <alignment horizontal="left" vertical="center" wrapText="1"/>
      <protection locked="0"/>
    </xf>
    <xf numFmtId="0" fontId="8" fillId="0" borderId="0" xfId="0" applyFont="1" applyAlignment="1">
      <alignment horizontal="center"/>
    </xf>
    <xf numFmtId="4" fontId="2" fillId="0" borderId="1" xfId="0" applyNumberFormat="1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>
      <alignment horizontal="left" indent="4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419100</xdr:colOff>
      <xdr:row>3</xdr:row>
      <xdr:rowOff>0</xdr:rowOff>
    </xdr:from>
    <xdr:to>
      <xdr:col>7</xdr:col>
      <xdr:colOff>1019175</xdr:colOff>
      <xdr:row>3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49E6567F-06A5-4D7B-983C-18C29D7C4C32}"/>
            </a:ext>
          </a:extLst>
        </xdr:cNvPr>
        <xdr:cNvSpPr>
          <a:spLocks noChangeShapeType="1"/>
        </xdr:cNvSpPr>
      </xdr:nvSpPr>
      <xdr:spPr bwMode="auto">
        <a:xfrm>
          <a:off x="1028700" y="485775"/>
          <a:ext cx="72294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304800</xdr:colOff>
      <xdr:row>5</xdr:row>
      <xdr:rowOff>0</xdr:rowOff>
    </xdr:from>
    <xdr:to>
      <xdr:col>3</xdr:col>
      <xdr:colOff>9525</xdr:colOff>
      <xdr:row>5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1E8383DF-A755-4788-B36D-2373C3C60FAA}"/>
            </a:ext>
          </a:extLst>
        </xdr:cNvPr>
        <xdr:cNvSpPr>
          <a:spLocks noChangeShapeType="1"/>
        </xdr:cNvSpPr>
      </xdr:nvSpPr>
      <xdr:spPr bwMode="auto">
        <a:xfrm>
          <a:off x="914400" y="809625"/>
          <a:ext cx="4038600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409575</xdr:colOff>
      <xdr:row>5</xdr:row>
      <xdr:rowOff>0</xdr:rowOff>
    </xdr:from>
    <xdr:to>
      <xdr:col>10</xdr:col>
      <xdr:colOff>704850</xdr:colOff>
      <xdr:row>5</xdr:row>
      <xdr:rowOff>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2D16BE0E-5F53-430A-BD29-A8090D45F1DD}"/>
            </a:ext>
          </a:extLst>
        </xdr:cNvPr>
        <xdr:cNvSpPr>
          <a:spLocks noChangeShapeType="1"/>
        </xdr:cNvSpPr>
      </xdr:nvSpPr>
      <xdr:spPr bwMode="auto">
        <a:xfrm>
          <a:off x="8667750" y="809625"/>
          <a:ext cx="2247900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266700</xdr:colOff>
      <xdr:row>1</xdr:row>
      <xdr:rowOff>0</xdr:rowOff>
    </xdr:from>
    <xdr:to>
      <xdr:col>11</xdr:col>
      <xdr:colOff>0</xdr:colOff>
      <xdr:row>1</xdr:row>
      <xdr:rowOff>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782CA4A0-7D45-443E-AB0F-8712DF2B7BF1}"/>
            </a:ext>
          </a:extLst>
        </xdr:cNvPr>
        <xdr:cNvSpPr>
          <a:spLocks noChangeShapeType="1"/>
        </xdr:cNvSpPr>
      </xdr:nvSpPr>
      <xdr:spPr bwMode="auto">
        <a:xfrm>
          <a:off x="876300" y="161925"/>
          <a:ext cx="10191750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</xdr:col>
      <xdr:colOff>257175</xdr:colOff>
      <xdr:row>5</xdr:row>
      <xdr:rowOff>0</xdr:rowOff>
    </xdr:from>
    <xdr:to>
      <xdr:col>7</xdr:col>
      <xdr:colOff>1019175</xdr:colOff>
      <xdr:row>5</xdr:row>
      <xdr:rowOff>0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id="{EDDF6EA4-22D5-4AAB-A7BF-EF7F21FD99E9}"/>
            </a:ext>
          </a:extLst>
        </xdr:cNvPr>
        <xdr:cNvSpPr>
          <a:spLocks noChangeShapeType="1"/>
        </xdr:cNvSpPr>
      </xdr:nvSpPr>
      <xdr:spPr bwMode="auto">
        <a:xfrm>
          <a:off x="5810250" y="809625"/>
          <a:ext cx="244792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419100</xdr:colOff>
      <xdr:row>3</xdr:row>
      <xdr:rowOff>0</xdr:rowOff>
    </xdr:from>
    <xdr:to>
      <xdr:col>7</xdr:col>
      <xdr:colOff>1028700</xdr:colOff>
      <xdr:row>3</xdr:row>
      <xdr:rowOff>0</xdr:rowOff>
    </xdr:to>
    <xdr:sp macro="" textlink="">
      <xdr:nvSpPr>
        <xdr:cNvPr id="7" name="Line 6">
          <a:extLst>
            <a:ext uri="{FF2B5EF4-FFF2-40B4-BE49-F238E27FC236}">
              <a16:creationId xmlns:a16="http://schemas.microsoft.com/office/drawing/2014/main" id="{886770CF-C170-4836-A4A4-78EB050377EC}"/>
            </a:ext>
          </a:extLst>
        </xdr:cNvPr>
        <xdr:cNvSpPr>
          <a:spLocks noChangeShapeType="1"/>
        </xdr:cNvSpPr>
      </xdr:nvSpPr>
      <xdr:spPr bwMode="auto">
        <a:xfrm>
          <a:off x="1028700" y="485775"/>
          <a:ext cx="72294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266700</xdr:colOff>
      <xdr:row>1</xdr:row>
      <xdr:rowOff>0</xdr:rowOff>
    </xdr:from>
    <xdr:to>
      <xdr:col>11</xdr:col>
      <xdr:colOff>0</xdr:colOff>
      <xdr:row>1</xdr:row>
      <xdr:rowOff>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id="{C4D7582C-A14D-4ACB-A2A5-60BF8F28F533}"/>
            </a:ext>
          </a:extLst>
        </xdr:cNvPr>
        <xdr:cNvSpPr>
          <a:spLocks noChangeShapeType="1"/>
        </xdr:cNvSpPr>
      </xdr:nvSpPr>
      <xdr:spPr bwMode="auto">
        <a:xfrm>
          <a:off x="876300" y="161925"/>
          <a:ext cx="10191750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314325</xdr:colOff>
      <xdr:row>3</xdr:row>
      <xdr:rowOff>0</xdr:rowOff>
    </xdr:from>
    <xdr:to>
      <xdr:col>10</xdr:col>
      <xdr:colOff>704850</xdr:colOff>
      <xdr:row>3</xdr:row>
      <xdr:rowOff>0</xdr:rowOff>
    </xdr:to>
    <xdr:sp macro="" textlink="">
      <xdr:nvSpPr>
        <xdr:cNvPr id="9" name="Line 8">
          <a:extLst>
            <a:ext uri="{FF2B5EF4-FFF2-40B4-BE49-F238E27FC236}">
              <a16:creationId xmlns:a16="http://schemas.microsoft.com/office/drawing/2014/main" id="{D2A84AD1-3EED-4296-BCF3-0B0F8869501A}"/>
            </a:ext>
          </a:extLst>
        </xdr:cNvPr>
        <xdr:cNvSpPr>
          <a:spLocks noChangeShapeType="1"/>
        </xdr:cNvSpPr>
      </xdr:nvSpPr>
      <xdr:spPr bwMode="auto">
        <a:xfrm>
          <a:off x="8572500" y="485775"/>
          <a:ext cx="2343150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1"/>
  <sheetViews>
    <sheetView tabSelected="1" topLeftCell="A13" workbookViewId="0">
      <selection activeCell="H23" sqref="H23"/>
    </sheetView>
  </sheetViews>
  <sheetFormatPr defaultRowHeight="15" x14ac:dyDescent="0.25"/>
  <cols>
    <col min="1" max="1" width="9.140625" style="1"/>
    <col min="2" max="2" width="55.85546875" style="1" customWidth="1"/>
    <col min="3" max="7" width="9.140625" style="1"/>
    <col min="8" max="8" width="13.140625" style="1" customWidth="1"/>
    <col min="9" max="9" width="14.5703125" style="1" customWidth="1"/>
    <col min="10" max="10" width="14.7109375" style="1" customWidth="1"/>
    <col min="11" max="11" width="21.42578125" style="1" customWidth="1"/>
    <col min="12" max="12" width="12" style="1" customWidth="1"/>
    <col min="13" max="16384" width="9.140625" style="1"/>
  </cols>
  <sheetData>
    <row r="1" spans="1:13" x14ac:dyDescent="0.25">
      <c r="A1" s="1" t="s">
        <v>0</v>
      </c>
    </row>
    <row r="3" spans="1:13" x14ac:dyDescent="0.25">
      <c r="A3" s="1" t="s">
        <v>1</v>
      </c>
      <c r="I3" s="1" t="s">
        <v>2</v>
      </c>
    </row>
    <row r="5" spans="1:13" x14ac:dyDescent="0.25">
      <c r="A5" s="1" t="s">
        <v>3</v>
      </c>
      <c r="D5" s="1" t="s">
        <v>4</v>
      </c>
      <c r="I5" s="2" t="s">
        <v>5</v>
      </c>
    </row>
    <row r="7" spans="1:13" x14ac:dyDescent="0.25">
      <c r="A7" s="3"/>
      <c r="B7" s="4" t="s">
        <v>22</v>
      </c>
      <c r="C7" s="4"/>
      <c r="D7" s="4"/>
      <c r="E7" s="4"/>
      <c r="F7" s="4"/>
      <c r="G7" s="4"/>
      <c r="H7" s="4"/>
      <c r="I7" s="4"/>
      <c r="J7" s="4"/>
      <c r="K7" s="3"/>
      <c r="L7" s="3"/>
      <c r="M7" s="3"/>
    </row>
    <row r="8" spans="1:13" ht="51.75" customHeight="1" x14ac:dyDescent="0.25">
      <c r="A8" s="5" t="s">
        <v>6</v>
      </c>
      <c r="B8" s="6" t="s">
        <v>7</v>
      </c>
      <c r="C8" s="6" t="s">
        <v>8</v>
      </c>
      <c r="D8" s="6" t="s">
        <v>9</v>
      </c>
      <c r="E8" s="6" t="s">
        <v>10</v>
      </c>
      <c r="F8" s="6" t="s">
        <v>11</v>
      </c>
      <c r="G8" s="6" t="s">
        <v>12</v>
      </c>
      <c r="H8" s="6" t="s">
        <v>13</v>
      </c>
      <c r="I8" s="6" t="s">
        <v>33</v>
      </c>
      <c r="J8" s="6" t="s">
        <v>14</v>
      </c>
      <c r="K8" s="6" t="s">
        <v>26</v>
      </c>
      <c r="L8" s="6" t="s">
        <v>15</v>
      </c>
    </row>
    <row r="9" spans="1:13" ht="120" customHeight="1" x14ac:dyDescent="0.25">
      <c r="A9" s="7" t="s">
        <v>16</v>
      </c>
      <c r="B9" s="8" t="s">
        <v>30</v>
      </c>
      <c r="C9" s="9" t="s">
        <v>17</v>
      </c>
      <c r="D9" s="9">
        <v>60</v>
      </c>
      <c r="E9" s="10"/>
      <c r="F9" s="10"/>
      <c r="G9" s="10"/>
      <c r="H9" s="11">
        <f>D9*E9</f>
        <v>0</v>
      </c>
      <c r="I9" s="10"/>
      <c r="J9" s="10"/>
      <c r="K9" s="10"/>
      <c r="L9" s="9" t="s">
        <v>31</v>
      </c>
    </row>
    <row r="10" spans="1:13" ht="117.75" customHeight="1" x14ac:dyDescent="0.25">
      <c r="A10" s="7" t="s">
        <v>18</v>
      </c>
      <c r="B10" s="12" t="s">
        <v>29</v>
      </c>
      <c r="C10" s="9" t="s">
        <v>17</v>
      </c>
      <c r="D10" s="9">
        <v>210</v>
      </c>
      <c r="E10" s="10"/>
      <c r="F10" s="10"/>
      <c r="G10" s="10"/>
      <c r="H10" s="11">
        <f>D10*E10</f>
        <v>0</v>
      </c>
      <c r="I10" s="10"/>
      <c r="J10" s="10"/>
      <c r="K10" s="10"/>
      <c r="L10" s="9" t="s">
        <v>31</v>
      </c>
    </row>
    <row r="11" spans="1:13" ht="127.5" x14ac:dyDescent="0.25">
      <c r="A11" s="13" t="s">
        <v>23</v>
      </c>
      <c r="B11" s="14" t="s">
        <v>27</v>
      </c>
      <c r="C11" s="15" t="s">
        <v>17</v>
      </c>
      <c r="D11" s="16">
        <v>13860</v>
      </c>
      <c r="E11" s="17"/>
      <c r="F11" s="17"/>
      <c r="G11" s="17"/>
      <c r="H11" s="18">
        <f>D11*E11</f>
        <v>0</v>
      </c>
      <c r="I11" s="19"/>
      <c r="J11" s="20"/>
      <c r="K11" s="20"/>
      <c r="L11" s="21" t="s">
        <v>31</v>
      </c>
    </row>
    <row r="12" spans="1:13" ht="127.5" x14ac:dyDescent="0.25">
      <c r="A12" s="13" t="s">
        <v>24</v>
      </c>
      <c r="B12" s="22" t="s">
        <v>28</v>
      </c>
      <c r="C12" s="9" t="s">
        <v>17</v>
      </c>
      <c r="D12" s="23">
        <v>2040</v>
      </c>
      <c r="E12" s="24"/>
      <c r="F12" s="24"/>
      <c r="G12" s="24"/>
      <c r="H12" s="11">
        <v>0</v>
      </c>
      <c r="I12" s="25"/>
      <c r="J12" s="26"/>
      <c r="K12" s="20"/>
      <c r="L12" s="27" t="s">
        <v>32</v>
      </c>
    </row>
    <row r="13" spans="1:13" x14ac:dyDescent="0.25">
      <c r="E13" s="29" t="s">
        <v>19</v>
      </c>
      <c r="F13" s="29"/>
      <c r="G13" s="29"/>
      <c r="H13" s="29"/>
      <c r="I13" s="29"/>
      <c r="J13" s="30">
        <f>SUM(H10:H12)</f>
        <v>0</v>
      </c>
      <c r="K13" s="30"/>
      <c r="L13" s="30"/>
      <c r="M13" s="28"/>
    </row>
    <row r="14" spans="1:13" ht="15.75" x14ac:dyDescent="0.25">
      <c r="A14" s="31"/>
      <c r="E14" s="32" t="s">
        <v>20</v>
      </c>
      <c r="F14" s="32"/>
      <c r="G14" s="32"/>
      <c r="H14" s="32"/>
      <c r="I14" s="32"/>
      <c r="J14" s="30">
        <f>SUM(G10:G12)</f>
        <v>0</v>
      </c>
      <c r="K14" s="30"/>
      <c r="L14" s="30"/>
      <c r="M14" s="28"/>
    </row>
    <row r="15" spans="1:13" ht="15.75" x14ac:dyDescent="0.25">
      <c r="A15" s="33"/>
      <c r="E15" s="32" t="s">
        <v>21</v>
      </c>
      <c r="F15" s="32"/>
      <c r="G15" s="32"/>
      <c r="H15" s="32"/>
      <c r="I15" s="32"/>
      <c r="J15" s="34">
        <f>J13+J14</f>
        <v>0</v>
      </c>
      <c r="K15" s="34"/>
      <c r="L15" s="34"/>
      <c r="M15" s="28"/>
    </row>
    <row r="16" spans="1:13" ht="15.75" x14ac:dyDescent="0.25">
      <c r="B16" s="31" t="s">
        <v>25</v>
      </c>
    </row>
    <row r="17" spans="1:2" ht="15.75" x14ac:dyDescent="0.25">
      <c r="B17" s="35"/>
    </row>
    <row r="18" spans="1:2" ht="15.75" x14ac:dyDescent="0.25">
      <c r="A18" s="31"/>
      <c r="B18" s="35"/>
    </row>
    <row r="19" spans="1:2" ht="15.75" x14ac:dyDescent="0.25">
      <c r="A19" s="35"/>
      <c r="B19" s="35"/>
    </row>
    <row r="20" spans="1:2" ht="15.75" x14ac:dyDescent="0.25">
      <c r="A20" s="35"/>
      <c r="B20" s="35"/>
    </row>
    <row r="21" spans="1:2" ht="15.75" x14ac:dyDescent="0.25">
      <c r="A21" s="35"/>
      <c r="B21" s="35"/>
    </row>
  </sheetData>
  <mergeCells count="7">
    <mergeCell ref="E15:I15"/>
    <mergeCell ref="J15:L15"/>
    <mergeCell ref="B7:J7"/>
    <mergeCell ref="E13:I13"/>
    <mergeCell ref="J13:L13"/>
    <mergeCell ref="E14:I14"/>
    <mergeCell ref="J14:L14"/>
  </mergeCells>
  <pageMargins left="0.7" right="0.7" top="0.75" bottom="0.75" header="0.3" footer="0.3"/>
  <pageSetup paperSize="9" scale="7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JN3</dc:creator>
  <cp:lastModifiedBy>Ivana Zohar</cp:lastModifiedBy>
  <cp:lastPrinted>2022-07-18T06:02:19Z</cp:lastPrinted>
  <dcterms:created xsi:type="dcterms:W3CDTF">2015-06-05T18:19:34Z</dcterms:created>
  <dcterms:modified xsi:type="dcterms:W3CDTF">2022-07-18T06:02:38Z</dcterms:modified>
</cp:coreProperties>
</file>